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00" yWindow="285" windowWidth="11700" windowHeight="14340"/>
  </bookViews>
  <sheets>
    <sheet name="A" sheetId="1" r:id="rId1"/>
  </sheets>
  <calcPr calcId="144525"/>
</workbook>
</file>

<file path=xl/calcChain.xml><?xml version="1.0" encoding="utf-8"?>
<calcChain xmlns="http://schemas.openxmlformats.org/spreadsheetml/2006/main">
  <c r="E13" i="1" l="1"/>
  <c r="F13" i="1"/>
  <c r="E20" i="1" l="1"/>
  <c r="F20" i="1" s="1"/>
  <c r="E21" i="1"/>
  <c r="F21" i="1" s="1"/>
  <c r="E60" i="1"/>
  <c r="F60" i="1" s="1"/>
  <c r="E18" i="1"/>
  <c r="F18" i="1" s="1"/>
  <c r="E17" i="1"/>
  <c r="F17" i="1" s="1"/>
  <c r="E8" i="1"/>
  <c r="F8" i="1" s="1"/>
  <c r="E75" i="1"/>
  <c r="F75" i="1" s="1"/>
  <c r="E74" i="1"/>
  <c r="F74" i="1" s="1"/>
  <c r="E73" i="1"/>
  <c r="F73" i="1" s="1"/>
  <c r="E72" i="1"/>
  <c r="F72" i="1" s="1"/>
  <c r="E71" i="1"/>
  <c r="F71" i="1" s="1"/>
  <c r="E70" i="1"/>
  <c r="F70" i="1" s="1"/>
  <c r="E69" i="1"/>
  <c r="F69" i="1" s="1"/>
  <c r="E68" i="1"/>
  <c r="F68" i="1" s="1"/>
  <c r="E67" i="1"/>
  <c r="F67" i="1" s="1"/>
  <c r="E66" i="1"/>
  <c r="F66" i="1" s="1"/>
  <c r="E65" i="1"/>
  <c r="F65" i="1" s="1"/>
  <c r="E64" i="1"/>
  <c r="F64" i="1" s="1"/>
  <c r="E63" i="1"/>
  <c r="F63" i="1" s="1"/>
  <c r="E62" i="1"/>
  <c r="F62" i="1" s="1"/>
  <c r="E61" i="1"/>
  <c r="F61" i="1" s="1"/>
  <c r="E59" i="1"/>
  <c r="F59" i="1" s="1"/>
  <c r="E58" i="1"/>
  <c r="F58" i="1" s="1"/>
  <c r="E57" i="1"/>
  <c r="F57" i="1" s="1"/>
  <c r="E56" i="1"/>
  <c r="F56" i="1" s="1"/>
  <c r="E55" i="1"/>
  <c r="F55" i="1" s="1"/>
  <c r="E54" i="1"/>
  <c r="F54" i="1" s="1"/>
  <c r="E53" i="1"/>
  <c r="F53" i="1" s="1"/>
  <c r="E52" i="1"/>
  <c r="F52" i="1" s="1"/>
  <c r="E51" i="1"/>
  <c r="F51" i="1" s="1"/>
  <c r="E50" i="1"/>
  <c r="F50" i="1" s="1"/>
  <c r="E49" i="1"/>
  <c r="F49" i="1" s="1"/>
  <c r="E48" i="1"/>
  <c r="F48" i="1" s="1"/>
  <c r="E47" i="1"/>
  <c r="F47" i="1" s="1"/>
  <c r="E46" i="1"/>
  <c r="F46" i="1" s="1"/>
  <c r="E45" i="1"/>
  <c r="F45" i="1" s="1"/>
  <c r="E44" i="1"/>
  <c r="F44" i="1" s="1"/>
  <c r="E43" i="1"/>
  <c r="F43" i="1" s="1"/>
  <c r="E42" i="1"/>
  <c r="F42" i="1" s="1"/>
  <c r="E41" i="1"/>
  <c r="F41" i="1" s="1"/>
  <c r="E40" i="1"/>
  <c r="F40" i="1" s="1"/>
  <c r="E6" i="1"/>
  <c r="F6" i="1" s="1"/>
  <c r="E7" i="1"/>
  <c r="F7" i="1" s="1"/>
  <c r="E9" i="1"/>
  <c r="F9" i="1" s="1"/>
  <c r="E10" i="1"/>
  <c r="F10" i="1" s="1"/>
  <c r="E11" i="1"/>
  <c r="F11" i="1" s="1"/>
  <c r="E12" i="1"/>
  <c r="F12" i="1" s="1"/>
  <c r="E14" i="1"/>
  <c r="F14" i="1" s="1"/>
  <c r="E15" i="1"/>
  <c r="F15" i="1" s="1"/>
  <c r="E16" i="1"/>
  <c r="F16" i="1" s="1"/>
  <c r="E19" i="1"/>
  <c r="F19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F76" i="1" l="1"/>
  <c r="F77" i="1" s="1"/>
  <c r="F78" i="1" s="1"/>
  <c r="F79" i="1" s="1"/>
</calcChain>
</file>

<file path=xl/sharedStrings.xml><?xml version="1.0" encoding="utf-8"?>
<sst xmlns="http://schemas.openxmlformats.org/spreadsheetml/2006/main" count="103" uniqueCount="99">
  <si>
    <t>Vertical Accuracy Statistic Worksheet</t>
  </si>
  <si>
    <t>Spreadsheet is from: www.fgdc.gov</t>
  </si>
  <si>
    <t>B</t>
  </si>
  <si>
    <t>C</t>
  </si>
  <si>
    <t>D</t>
  </si>
  <si>
    <t>E</t>
  </si>
  <si>
    <t>F</t>
  </si>
  <si>
    <t xml:space="preserve">Point </t>
  </si>
  <si>
    <t>z</t>
  </si>
  <si>
    <t>number</t>
  </si>
  <si>
    <t>description</t>
  </si>
  <si>
    <t>(independent)</t>
  </si>
  <si>
    <t>(test)</t>
  </si>
  <si>
    <t>diff in z</t>
  </si>
  <si>
    <r>
      <t>(diff in z)</t>
    </r>
    <r>
      <rPr>
        <vertAlign val="superscript"/>
        <sz val="10"/>
        <rFont val="Arial"/>
        <family val="2"/>
      </rPr>
      <t>2</t>
    </r>
  </si>
  <si>
    <t>sum</t>
  </si>
  <si>
    <t>average</t>
  </si>
  <si>
    <t>RMSE</t>
  </si>
  <si>
    <t>NSSDA</t>
  </si>
  <si>
    <t>Intersection apron &amp; driveway joints 2049 Farrell rd 22-21-20</t>
  </si>
  <si>
    <t>Corner pavement north of county line, east of STH 32</t>
  </si>
  <si>
    <t>Apron-driveway joint 1701 Spring Hills LN</t>
  </si>
  <si>
    <t>intersection of CTH U stripe and trim to 898 County Line Rd</t>
  </si>
  <si>
    <t>ne cor c &amp; g se quad CTH M &amp; Cornell Rd</t>
  </si>
  <si>
    <t>nely corner of parking lot stripe (Giffiths )</t>
  </si>
  <si>
    <t>NE corner east rr stripe on St Pats btwn RR &amp; Riverside Dr</t>
  </si>
  <si>
    <t>Int drive w/Oakhill dr</t>
  </si>
  <si>
    <t>sely corner stripe sout side CTH Z @ CTH NN</t>
  </si>
  <si>
    <t>Cross in Elmro Rd north of 19A25</t>
  </si>
  <si>
    <t>Int south line walk and parking lot 6400 CTH NN</t>
  </si>
  <si>
    <t>Intersection of apron joint with drive c/l joint 3204 Golden Glow</t>
  </si>
  <si>
    <t>Apron-road int @4180 Gemstone Tr</t>
  </si>
  <si>
    <t>Nely corner of catch basin</t>
  </si>
  <si>
    <t>joint in conc driveway</t>
  </si>
  <si>
    <t>NW corner north end stripe in parking lot NE quad Glendale &amp; CTH U</t>
  </si>
  <si>
    <t>Intersection of joints</t>
  </si>
  <si>
    <t>se corner conc drive 3414 Elmtree rd</t>
  </si>
  <si>
    <t>Intersection of driveway joints</t>
  </si>
  <si>
    <t>swly corner curb &amp; gutter ne quad Church Rd &amp; Pinnacle</t>
  </si>
  <si>
    <t>Cross in Stagecoach Rd next to Pine Grove</t>
  </si>
  <si>
    <t>sly intersection of walk and driveway - apts on Memorial</t>
  </si>
  <si>
    <t>44A</t>
  </si>
  <si>
    <t>Cross at 29X25</t>
  </si>
  <si>
    <t>Inside corner of sidewalks nw quad Cass @ Clay</t>
  </si>
  <si>
    <t>17A</t>
  </si>
  <si>
    <t>Our mark @ 40M/N14</t>
  </si>
  <si>
    <t>joint in conc driveway 3883 Conard Rd</t>
  </si>
  <si>
    <t>Sw corner crosswalk boundary stripe</t>
  </si>
  <si>
    <t>20A/B3/4</t>
  </si>
  <si>
    <t>NW corner driveway inlay @ 2022 School Rd</t>
  </si>
  <si>
    <t>Cross at 20X25</t>
  </si>
  <si>
    <t>Intersection of walks @ Suamico river launch</t>
  </si>
  <si>
    <t>65A</t>
  </si>
  <si>
    <t>swly corner curb &amp; gutter</t>
  </si>
  <si>
    <t>int walk &amp; parking lot Bay Settlement @ Church Rd</t>
  </si>
  <si>
    <t>NW cor strip on Hillcrest south of Pleasant Valley</t>
  </si>
  <si>
    <t>Intersection w line drive &amp; s line Cooperstown Rd  3960 Cooperstown rd</t>
  </si>
  <si>
    <t>Cross @31A25</t>
  </si>
  <si>
    <t>Int of tar stripes</t>
  </si>
  <si>
    <t>Center of crossing parking stripes</t>
  </si>
  <si>
    <t>Sw cor stripe in Chuck E Cheese parking lot</t>
  </si>
  <si>
    <t>Se corner of northeasterly curb &amp; gutter</t>
  </si>
  <si>
    <t>Intersection of joints in road</t>
  </si>
  <si>
    <t>Inside corner of parking lot stripes @ S&amp;L motors</t>
  </si>
  <si>
    <t>Corner of parking lot pavement</t>
  </si>
  <si>
    <t>sely corner curb &amp; gutter west side Kings rd @ Queens rd</t>
  </si>
  <si>
    <t>cross 59A5</t>
  </si>
  <si>
    <t>NW corner of stripe onFox River trail</t>
  </si>
  <si>
    <t>NW corner old pavement Hawthorne &amp; Kunesh North Rd</t>
  </si>
  <si>
    <t>swly corner curb &amp; gutter nw quad STH 54 &amp; County Line Rd</t>
  </si>
  <si>
    <t>2A</t>
  </si>
  <si>
    <t>cross at 69Z5</t>
  </si>
  <si>
    <t>Int of Stripes at Ice Center</t>
  </si>
  <si>
    <t>15A</t>
  </si>
  <si>
    <t>Cross at BM T352</t>
  </si>
  <si>
    <t>Corner of pavement at launch ramp</t>
  </si>
  <si>
    <t>Sw corner conc drive at road</t>
  </si>
  <si>
    <t>Intersection of joints on Hurlbut Ct</t>
  </si>
  <si>
    <t>Center of cross at Lamers Clancy &amp; Outagamie Rd (29N13?)</t>
  </si>
  <si>
    <t xml:space="preserve">SE corner northerly stripe Eiler Rd </t>
  </si>
  <si>
    <t>driveway joint @ 226 New Franken Rd</t>
  </si>
  <si>
    <t>Cen Wly MH Shelter Creek &amp; West Muirwood</t>
  </si>
  <si>
    <t>Nw cor apron drive to 4470 N County Line Rd</t>
  </si>
  <si>
    <t>Inside corner stripes at Bay Shore Boat launch</t>
  </si>
  <si>
    <t>INSIDE notch of "V" at 40A23/24</t>
  </si>
  <si>
    <t>51A</t>
  </si>
  <si>
    <t>Swly corner stipe east side on CTH PP @ Man-Cal</t>
  </si>
  <si>
    <t>Corner of landscaping 5118 Pine Grove Rd</t>
  </si>
  <si>
    <t>nwly corner stripe north side CTH JJ east CTH T</t>
  </si>
  <si>
    <t>19Z13 cross that we set</t>
  </si>
  <si>
    <t>Nw str</t>
  </si>
  <si>
    <t>End of joint (very weak point horizontally)</t>
  </si>
  <si>
    <t xml:space="preserve"> </t>
  </si>
  <si>
    <t xml:space="preserve">/Standards /Projects/ FGDC Standards Projects/ Geospatial Positioning Accuracy Standards, Parts 1-5/ Part 3 / Vertical accuracy calculation spreadsheet </t>
  </si>
  <si>
    <t>10A</t>
  </si>
  <si>
    <t>st</t>
  </si>
  <si>
    <t>December 15,2010 by P Ford</t>
  </si>
  <si>
    <t>Original work done on December 14, 2010</t>
  </si>
  <si>
    <t>December 15, 2010 - added 10A to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</si>
</sst>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5" formatCode="&quot;$&quot;#,##0_);\(&quot;$&quot;#,##0\)"/>
    <numFmt numFmtId="164" formatCode="m/d"/>
    <numFmt numFmtId="165" formatCode="0.000"/>
  </numFmts>
  <fonts count="7" x14ac:knownFonts="1">
    <font>
      <sz val="10"/>
      <name val="Arial"/>
    </font>
    <font>
      <b/>
      <sz val="18"/>
      <name val="Arial"/>
    </font>
    <font>
      <b/>
      <sz val="12"/>
      <name val="Arial"/>
    </font>
    <font>
      <b/>
      <sz val="10"/>
      <name val="Arial"/>
      <family val="2"/>
    </font>
    <font>
      <vertAlign val="superscript"/>
      <sz val="10"/>
      <name val="Arial"/>
      <family val="2"/>
    </font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indexed="8"/>
      </left>
      <right/>
      <top style="thick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8">
    <xf numFmtId="0" fontId="0" fillId="0" borderId="0">
      <alignment vertical="top"/>
    </xf>
    <xf numFmtId="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1" applyNumberFormat="0" applyFont="0" applyFill="0" applyAlignment="0" applyProtection="0"/>
  </cellStyleXfs>
  <cellXfs count="38">
    <xf numFmtId="0" fontId="0" fillId="0" borderId="0" xfId="0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5" xfId="0" applyBorder="1" applyAlignment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NumberFormat="1" applyAlignment="1"/>
    <xf numFmtId="0" fontId="0" fillId="0" borderId="15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0" xfId="0" applyFont="1" applyAlignment="1"/>
    <xf numFmtId="0" fontId="0" fillId="0" borderId="0" xfId="0" applyBorder="1" applyAlignment="1">
      <alignment horizontal="right"/>
    </xf>
    <xf numFmtId="0" fontId="0" fillId="0" borderId="0" xfId="0" applyBorder="1" applyAlignment="1"/>
    <xf numFmtId="2" fontId="0" fillId="0" borderId="4" xfId="0" applyNumberFormat="1" applyBorder="1" applyAlignment="1"/>
    <xf numFmtId="2" fontId="0" fillId="0" borderId="19" xfId="0" applyNumberFormat="1" applyBorder="1" applyAlignment="1"/>
    <xf numFmtId="2" fontId="0" fillId="0" borderId="12" xfId="0" applyNumberFormat="1" applyBorder="1" applyAlignment="1"/>
    <xf numFmtId="2" fontId="0" fillId="0" borderId="20" xfId="0" applyNumberFormat="1" applyBorder="1" applyAlignment="1"/>
    <xf numFmtId="2" fontId="0" fillId="0" borderId="21" xfId="0" applyNumberFormat="1" applyBorder="1" applyAlignment="1"/>
    <xf numFmtId="0" fontId="6" fillId="0" borderId="0" xfId="0" applyFont="1" applyAlignment="1"/>
    <xf numFmtId="165" fontId="0" fillId="0" borderId="7" xfId="0" applyNumberFormat="1" applyBorder="1" applyAlignment="1"/>
    <xf numFmtId="165" fontId="0" fillId="0" borderId="22" xfId="0" applyNumberFormat="1" applyBorder="1" applyAlignment="1"/>
    <xf numFmtId="165" fontId="0" fillId="0" borderId="23" xfId="0" applyNumberFormat="1" applyBorder="1" applyAlignment="1"/>
    <xf numFmtId="165" fontId="0" fillId="0" borderId="24" xfId="0" applyNumberFormat="1" applyBorder="1" applyAlignment="1"/>
    <xf numFmtId="165" fontId="0" fillId="0" borderId="14" xfId="0" applyNumberFormat="1" applyBorder="1" applyAlignment="1"/>
    <xf numFmtId="165" fontId="0" fillId="0" borderId="6" xfId="0" applyNumberFormat="1" applyBorder="1" applyAlignment="1"/>
    <xf numFmtId="165" fontId="0" fillId="0" borderId="8" xfId="0" applyNumberFormat="1" applyBorder="1" applyAlignment="1"/>
    <xf numFmtId="0" fontId="0" fillId="0" borderId="15" xfId="0" applyBorder="1" applyAlignment="1"/>
    <xf numFmtId="0" fontId="0" fillId="0" borderId="25" xfId="0" applyBorder="1" applyAlignment="1"/>
    <xf numFmtId="0" fontId="0" fillId="0" borderId="26" xfId="0" applyBorder="1" applyAlignment="1"/>
    <xf numFmtId="0" fontId="6" fillId="0" borderId="26" xfId="0" applyFont="1" applyBorder="1" applyAlignment="1"/>
    <xf numFmtId="0" fontId="6" fillId="0" borderId="0" xfId="0" applyFont="1" applyAlignment="1">
      <alignment wrapText="1"/>
    </xf>
  </cellXfs>
  <cellStyles count="8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0"/>
  <sheetViews>
    <sheetView tabSelected="1" topLeftCell="C1" workbookViewId="0">
      <selection activeCell="J6" sqref="J6"/>
    </sheetView>
  </sheetViews>
  <sheetFormatPr defaultColWidth="10.28515625" defaultRowHeight="12.75" x14ac:dyDescent="0.2"/>
  <cols>
    <col min="2" max="2" width="59.28515625" customWidth="1"/>
    <col min="3" max="3" width="11.42578125" customWidth="1"/>
    <col min="4" max="4" width="11.7109375" customWidth="1"/>
    <col min="6" max="6" width="11.140625" customWidth="1"/>
    <col min="10" max="10" width="96" customWidth="1"/>
    <col min="12" max="12" width="59" customWidth="1"/>
  </cols>
  <sheetData>
    <row r="1" spans="1:10" x14ac:dyDescent="0.2">
      <c r="A1" t="s">
        <v>0</v>
      </c>
      <c r="F1" s="10">
        <v>35951</v>
      </c>
      <c r="J1" t="s">
        <v>1</v>
      </c>
    </row>
    <row r="2" spans="1:10" ht="26.25" thickBot="1" x14ac:dyDescent="0.25">
      <c r="B2" s="25" t="s">
        <v>96</v>
      </c>
      <c r="J2" s="37" t="s">
        <v>93</v>
      </c>
    </row>
    <row r="3" spans="1:10" s="17" customFormat="1" ht="13.5" thickTop="1" x14ac:dyDescent="0.2">
      <c r="A3" s="14" t="s">
        <v>92</v>
      </c>
      <c r="B3" s="15" t="s">
        <v>2</v>
      </c>
      <c r="C3" s="15" t="s">
        <v>3</v>
      </c>
      <c r="D3" s="15" t="s">
        <v>4</v>
      </c>
      <c r="E3" s="15" t="s">
        <v>5</v>
      </c>
      <c r="F3" s="16" t="s">
        <v>6</v>
      </c>
    </row>
    <row r="4" spans="1:10" x14ac:dyDescent="0.2">
      <c r="A4" s="4" t="s">
        <v>7</v>
      </c>
      <c r="B4" s="6" t="s">
        <v>7</v>
      </c>
      <c r="C4" s="6" t="s">
        <v>8</v>
      </c>
      <c r="D4" s="6" t="s">
        <v>8</v>
      </c>
      <c r="E4" s="6"/>
      <c r="F4" s="8"/>
      <c r="J4" t="s">
        <v>97</v>
      </c>
    </row>
    <row r="5" spans="1:10" ht="15" thickBot="1" x14ac:dyDescent="0.25">
      <c r="A5" s="5" t="s">
        <v>9</v>
      </c>
      <c r="B5" s="7" t="s">
        <v>10</v>
      </c>
      <c r="C5" s="7" t="s">
        <v>11</v>
      </c>
      <c r="D5" s="7" t="s">
        <v>12</v>
      </c>
      <c r="E5" s="7" t="s">
        <v>13</v>
      </c>
      <c r="F5" s="9" t="s">
        <v>14</v>
      </c>
      <c r="J5" t="s">
        <v>98</v>
      </c>
    </row>
    <row r="6" spans="1:10" ht="13.5" thickTop="1" x14ac:dyDescent="0.2">
      <c r="A6" s="33">
        <v>1</v>
      </c>
      <c r="B6" s="34" t="s">
        <v>20</v>
      </c>
      <c r="C6" s="20">
        <v>803.75</v>
      </c>
      <c r="D6" s="20">
        <v>803.52</v>
      </c>
      <c r="E6" s="20">
        <f t="shared" ref="E6:E40" si="0">C6-D6</f>
        <v>0.23000000000001819</v>
      </c>
      <c r="F6" s="26">
        <f t="shared" ref="F6:F40" si="1">E6*E6</f>
        <v>5.2900000000008364E-2</v>
      </c>
    </row>
    <row r="7" spans="1:10" x14ac:dyDescent="0.2">
      <c r="A7" s="1">
        <v>2</v>
      </c>
      <c r="B7" s="35" t="s">
        <v>66</v>
      </c>
      <c r="C7" s="20">
        <v>796.37</v>
      </c>
      <c r="D7" s="20">
        <v>796.49</v>
      </c>
      <c r="E7" s="20">
        <f t="shared" si="0"/>
        <v>-0.12000000000000455</v>
      </c>
      <c r="F7" s="26">
        <f t="shared" si="1"/>
        <v>1.4400000000001091E-2</v>
      </c>
    </row>
    <row r="8" spans="1:10" x14ac:dyDescent="0.2">
      <c r="A8" s="1" t="s">
        <v>70</v>
      </c>
      <c r="B8" s="35" t="s">
        <v>71</v>
      </c>
      <c r="C8" s="20">
        <v>795.19</v>
      </c>
      <c r="D8" s="20">
        <v>795.19</v>
      </c>
      <c r="E8" s="20">
        <f t="shared" si="0"/>
        <v>0</v>
      </c>
      <c r="F8" s="26">
        <f t="shared" si="1"/>
        <v>0</v>
      </c>
    </row>
    <row r="9" spans="1:10" x14ac:dyDescent="0.2">
      <c r="A9" s="1">
        <v>6</v>
      </c>
      <c r="B9" s="35" t="s">
        <v>51</v>
      </c>
      <c r="C9" s="20">
        <v>584.1</v>
      </c>
      <c r="D9" s="20">
        <v>583.69000000000005</v>
      </c>
      <c r="E9" s="20">
        <f t="shared" si="0"/>
        <v>0.40999999999996817</v>
      </c>
      <c r="F9" s="26">
        <f t="shared" si="1"/>
        <v>0.16809999999997391</v>
      </c>
    </row>
    <row r="10" spans="1:10" x14ac:dyDescent="0.2">
      <c r="A10" s="1">
        <v>7</v>
      </c>
      <c r="B10" s="35" t="s">
        <v>25</v>
      </c>
      <c r="C10" s="20">
        <v>614.58000000000004</v>
      </c>
      <c r="D10" s="20">
        <v>614.33000000000004</v>
      </c>
      <c r="E10" s="20">
        <f t="shared" si="0"/>
        <v>0.25</v>
      </c>
      <c r="F10" s="26">
        <f t="shared" si="1"/>
        <v>6.25E-2</v>
      </c>
    </row>
    <row r="11" spans="1:10" x14ac:dyDescent="0.2">
      <c r="A11" s="1">
        <v>8</v>
      </c>
      <c r="B11" s="35" t="s">
        <v>36</v>
      </c>
      <c r="C11" s="20">
        <v>751.59</v>
      </c>
      <c r="D11" s="20">
        <v>751.85</v>
      </c>
      <c r="E11" s="20">
        <f t="shared" si="0"/>
        <v>-0.25999999999999091</v>
      </c>
      <c r="F11" s="26">
        <f t="shared" si="1"/>
        <v>6.7599999999995275E-2</v>
      </c>
    </row>
    <row r="12" spans="1:10" x14ac:dyDescent="0.2">
      <c r="A12" s="1">
        <v>9</v>
      </c>
      <c r="B12" s="35" t="s">
        <v>68</v>
      </c>
      <c r="C12" s="20">
        <v>762.27</v>
      </c>
      <c r="D12" s="20">
        <v>762.1</v>
      </c>
      <c r="E12" s="20">
        <f t="shared" si="0"/>
        <v>0.16999999999995907</v>
      </c>
      <c r="F12" s="26">
        <f t="shared" si="1"/>
        <v>2.8899999999986086E-2</v>
      </c>
    </row>
    <row r="13" spans="1:10" x14ac:dyDescent="0.2">
      <c r="A13" s="1" t="s">
        <v>94</v>
      </c>
      <c r="B13" s="35" t="s">
        <v>95</v>
      </c>
      <c r="C13" s="20">
        <v>804.95</v>
      </c>
      <c r="D13" s="20">
        <v>804.88</v>
      </c>
      <c r="E13" s="20">
        <f t="shared" si="0"/>
        <v>7.0000000000050022E-2</v>
      </c>
      <c r="F13" s="26">
        <f t="shared" si="1"/>
        <v>4.9000000000070029E-3</v>
      </c>
    </row>
    <row r="14" spans="1:10" x14ac:dyDescent="0.2">
      <c r="A14" s="1">
        <v>12</v>
      </c>
      <c r="B14" s="35" t="s">
        <v>55</v>
      </c>
      <c r="C14" s="20">
        <v>665.79</v>
      </c>
      <c r="D14" s="20">
        <v>665.81</v>
      </c>
      <c r="E14" s="20">
        <f t="shared" si="0"/>
        <v>-1.999999999998181E-2</v>
      </c>
      <c r="F14" s="26">
        <f t="shared" si="1"/>
        <v>3.9999999999927241E-4</v>
      </c>
    </row>
    <row r="15" spans="1:10" x14ac:dyDescent="0.2">
      <c r="A15" s="1">
        <v>13</v>
      </c>
      <c r="B15" s="35" t="s">
        <v>26</v>
      </c>
      <c r="C15" s="20">
        <v>709.98</v>
      </c>
      <c r="D15" s="20">
        <v>709.87</v>
      </c>
      <c r="E15" s="20">
        <f t="shared" si="0"/>
        <v>0.11000000000001364</v>
      </c>
      <c r="F15" s="26">
        <f t="shared" si="1"/>
        <v>1.2100000000003001E-2</v>
      </c>
    </row>
    <row r="16" spans="1:10" x14ac:dyDescent="0.2">
      <c r="A16" s="1">
        <v>14</v>
      </c>
      <c r="B16" s="35" t="s">
        <v>23</v>
      </c>
      <c r="C16" s="20">
        <v>596.30999999999995</v>
      </c>
      <c r="D16" s="20">
        <v>595.86</v>
      </c>
      <c r="E16" s="20">
        <f t="shared" si="0"/>
        <v>0.44999999999993179</v>
      </c>
      <c r="F16" s="26">
        <f t="shared" si="1"/>
        <v>0.20249999999993862</v>
      </c>
    </row>
    <row r="17" spans="1:6" x14ac:dyDescent="0.2">
      <c r="A17" s="1" t="s">
        <v>73</v>
      </c>
      <c r="B17" s="35" t="s">
        <v>74</v>
      </c>
      <c r="C17" s="20">
        <v>583.47</v>
      </c>
      <c r="D17" s="20">
        <v>583.52</v>
      </c>
      <c r="E17" s="20">
        <f t="shared" si="0"/>
        <v>-4.9999999999954525E-2</v>
      </c>
      <c r="F17" s="26">
        <f t="shared" si="1"/>
        <v>2.4999999999954525E-3</v>
      </c>
    </row>
    <row r="18" spans="1:6" x14ac:dyDescent="0.2">
      <c r="A18" s="1">
        <v>15</v>
      </c>
      <c r="B18" s="35" t="s">
        <v>84</v>
      </c>
      <c r="C18" s="20">
        <v>583.85</v>
      </c>
      <c r="D18" s="20">
        <v>583.83000000000004</v>
      </c>
      <c r="E18" s="20">
        <f t="shared" si="0"/>
        <v>1.999999999998181E-2</v>
      </c>
      <c r="F18" s="26">
        <f t="shared" si="1"/>
        <v>3.9999999999927241E-4</v>
      </c>
    </row>
    <row r="19" spans="1:6" x14ac:dyDescent="0.2">
      <c r="A19" s="1">
        <v>16</v>
      </c>
      <c r="B19" s="35" t="s">
        <v>77</v>
      </c>
      <c r="C19" s="20">
        <v>585.27</v>
      </c>
      <c r="D19" s="20">
        <v>585.23</v>
      </c>
      <c r="E19" s="20">
        <f t="shared" si="0"/>
        <v>3.999999999996362E-2</v>
      </c>
      <c r="F19" s="26">
        <f t="shared" si="1"/>
        <v>1.5999999999970896E-3</v>
      </c>
    </row>
    <row r="20" spans="1:6" x14ac:dyDescent="0.2">
      <c r="A20" s="1">
        <v>17</v>
      </c>
      <c r="B20" s="35" t="s">
        <v>40</v>
      </c>
      <c r="C20" s="20">
        <v>592.48</v>
      </c>
      <c r="D20" s="20">
        <v>592.16</v>
      </c>
      <c r="E20" s="20">
        <f t="shared" si="0"/>
        <v>0.32000000000005002</v>
      </c>
      <c r="F20" s="26">
        <f t="shared" si="1"/>
        <v>0.10240000000003202</v>
      </c>
    </row>
    <row r="21" spans="1:6" x14ac:dyDescent="0.2">
      <c r="A21" s="1" t="s">
        <v>44</v>
      </c>
      <c r="B21" s="35" t="s">
        <v>45</v>
      </c>
      <c r="C21" s="20">
        <v>591.29999999999995</v>
      </c>
      <c r="D21" s="20">
        <v>591.02</v>
      </c>
      <c r="E21" s="20">
        <f t="shared" ref="E21" si="2">C21-D21</f>
        <v>0.27999999999997272</v>
      </c>
      <c r="F21" s="26">
        <f t="shared" ref="F21" si="3">E21*E21</f>
        <v>7.8399999999984718E-2</v>
      </c>
    </row>
    <row r="22" spans="1:6" x14ac:dyDescent="0.2">
      <c r="A22" s="1">
        <v>18</v>
      </c>
      <c r="B22" s="35" t="s">
        <v>34</v>
      </c>
      <c r="C22" s="20">
        <v>757</v>
      </c>
      <c r="D22" s="20">
        <v>756.79</v>
      </c>
      <c r="E22" s="20">
        <f t="shared" si="0"/>
        <v>0.21000000000003638</v>
      </c>
      <c r="F22" s="26">
        <f t="shared" si="1"/>
        <v>4.410000000001528E-2</v>
      </c>
    </row>
    <row r="23" spans="1:6" x14ac:dyDescent="0.2">
      <c r="A23" s="1">
        <v>19</v>
      </c>
      <c r="B23" s="35" t="s">
        <v>82</v>
      </c>
      <c r="C23" s="20">
        <v>757.54</v>
      </c>
      <c r="D23" s="20">
        <v>757.52300000000002</v>
      </c>
      <c r="E23" s="20">
        <f t="shared" si="0"/>
        <v>1.6999999999939064E-2</v>
      </c>
      <c r="F23" s="26">
        <f t="shared" si="1"/>
        <v>2.8899999999792818E-4</v>
      </c>
    </row>
    <row r="24" spans="1:6" x14ac:dyDescent="0.2">
      <c r="A24" s="1">
        <v>20</v>
      </c>
      <c r="B24" s="35" t="s">
        <v>58</v>
      </c>
      <c r="C24" s="20">
        <v>752.73</v>
      </c>
      <c r="D24" s="20">
        <v>752.74</v>
      </c>
      <c r="E24" s="20">
        <f t="shared" si="0"/>
        <v>-9.9999999999909051E-3</v>
      </c>
      <c r="F24" s="26">
        <f t="shared" si="1"/>
        <v>9.9999999999818103E-5</v>
      </c>
    </row>
    <row r="25" spans="1:6" x14ac:dyDescent="0.2">
      <c r="A25" s="1">
        <v>21</v>
      </c>
      <c r="B25" s="35" t="s">
        <v>81</v>
      </c>
      <c r="C25" s="20">
        <v>726.87</v>
      </c>
      <c r="D25" s="20">
        <v>726.95</v>
      </c>
      <c r="E25" s="20">
        <f t="shared" si="0"/>
        <v>-8.0000000000040927E-2</v>
      </c>
      <c r="F25" s="26">
        <f t="shared" si="1"/>
        <v>6.400000000006548E-3</v>
      </c>
    </row>
    <row r="26" spans="1:6" x14ac:dyDescent="0.2">
      <c r="A26" s="1">
        <v>22</v>
      </c>
      <c r="B26" s="35" t="s">
        <v>60</v>
      </c>
      <c r="C26" s="20">
        <v>638.41999999999996</v>
      </c>
      <c r="D26" s="20">
        <v>638.08000000000004</v>
      </c>
      <c r="E26" s="20">
        <f t="shared" si="0"/>
        <v>0.33999999999991815</v>
      </c>
      <c r="F26" s="26">
        <f t="shared" si="1"/>
        <v>0.11559999999994434</v>
      </c>
    </row>
    <row r="27" spans="1:6" x14ac:dyDescent="0.2">
      <c r="A27" s="1">
        <v>23</v>
      </c>
      <c r="B27" s="35" t="s">
        <v>72</v>
      </c>
      <c r="C27" s="20">
        <v>609.6</v>
      </c>
      <c r="D27" s="20">
        <v>609.52</v>
      </c>
      <c r="E27" s="20">
        <f t="shared" si="0"/>
        <v>8.0000000000040927E-2</v>
      </c>
      <c r="F27" s="26">
        <f t="shared" si="1"/>
        <v>6.400000000006548E-3</v>
      </c>
    </row>
    <row r="28" spans="1:6" x14ac:dyDescent="0.2">
      <c r="A28" s="1">
        <v>24</v>
      </c>
      <c r="B28" s="35" t="s">
        <v>47</v>
      </c>
      <c r="C28" s="20">
        <v>672.27</v>
      </c>
      <c r="D28" s="20">
        <v>672.37</v>
      </c>
      <c r="E28" s="20">
        <f t="shared" si="0"/>
        <v>-0.10000000000002274</v>
      </c>
      <c r="F28" s="26">
        <f t="shared" si="1"/>
        <v>1.0000000000004547E-2</v>
      </c>
    </row>
    <row r="29" spans="1:6" x14ac:dyDescent="0.2">
      <c r="A29" s="1">
        <v>26</v>
      </c>
      <c r="B29" s="35" t="s">
        <v>22</v>
      </c>
      <c r="C29" s="20">
        <v>701.44</v>
      </c>
      <c r="D29" s="20">
        <v>701.55</v>
      </c>
      <c r="E29" s="20">
        <f t="shared" si="0"/>
        <v>-0.10999999999989996</v>
      </c>
      <c r="F29" s="26">
        <f t="shared" si="1"/>
        <v>1.2099999999977989E-2</v>
      </c>
    </row>
    <row r="30" spans="1:6" x14ac:dyDescent="0.2">
      <c r="A30" s="1">
        <v>27</v>
      </c>
      <c r="B30" s="35" t="s">
        <v>48</v>
      </c>
      <c r="C30" s="20">
        <v>635.5</v>
      </c>
      <c r="D30" s="20">
        <v>635.79</v>
      </c>
      <c r="E30" s="20">
        <f t="shared" si="0"/>
        <v>-0.28999999999996362</v>
      </c>
      <c r="F30" s="26">
        <f t="shared" si="1"/>
        <v>8.40999999999789E-2</v>
      </c>
    </row>
    <row r="31" spans="1:6" x14ac:dyDescent="0.2">
      <c r="A31" s="1">
        <v>28</v>
      </c>
      <c r="B31" s="35" t="s">
        <v>30</v>
      </c>
      <c r="C31" s="20">
        <v>682.6</v>
      </c>
      <c r="D31" s="20">
        <v>682.57</v>
      </c>
      <c r="E31" s="20">
        <f t="shared" si="0"/>
        <v>2.9999999999972715E-2</v>
      </c>
      <c r="F31" s="26">
        <f t="shared" si="1"/>
        <v>8.9999999999836294E-4</v>
      </c>
    </row>
    <row r="32" spans="1:6" x14ac:dyDescent="0.2">
      <c r="A32" s="1">
        <v>30</v>
      </c>
      <c r="B32" s="35" t="s">
        <v>37</v>
      </c>
      <c r="C32" s="20">
        <v>634.29</v>
      </c>
      <c r="D32" s="20">
        <v>634.16999999999996</v>
      </c>
      <c r="E32" s="20">
        <f t="shared" si="0"/>
        <v>0.12000000000000455</v>
      </c>
      <c r="F32" s="26">
        <f t="shared" si="1"/>
        <v>1.4400000000001091E-2</v>
      </c>
    </row>
    <row r="33" spans="1:6" x14ac:dyDescent="0.2">
      <c r="A33" s="1">
        <v>31</v>
      </c>
      <c r="B33" s="35" t="s">
        <v>62</v>
      </c>
      <c r="C33" s="20">
        <v>666.14</v>
      </c>
      <c r="D33" s="20">
        <v>666.3</v>
      </c>
      <c r="E33" s="20">
        <f t="shared" si="0"/>
        <v>-0.15999999999996817</v>
      </c>
      <c r="F33" s="26">
        <f t="shared" si="1"/>
        <v>2.5599999999989815E-2</v>
      </c>
    </row>
    <row r="34" spans="1:6" x14ac:dyDescent="0.2">
      <c r="A34" s="1">
        <v>32</v>
      </c>
      <c r="B34" s="35" t="s">
        <v>78</v>
      </c>
      <c r="C34" s="20">
        <v>670.38</v>
      </c>
      <c r="D34" s="20">
        <v>670.5</v>
      </c>
      <c r="E34" s="20">
        <f t="shared" si="0"/>
        <v>-0.12000000000000455</v>
      </c>
      <c r="F34" s="26">
        <f t="shared" si="1"/>
        <v>1.4400000000001091E-2</v>
      </c>
    </row>
    <row r="35" spans="1:6" x14ac:dyDescent="0.2">
      <c r="A35" s="1">
        <v>33</v>
      </c>
      <c r="B35" s="35" t="s">
        <v>89</v>
      </c>
      <c r="C35" s="20">
        <v>800.23</v>
      </c>
      <c r="D35" s="20">
        <v>800.34</v>
      </c>
      <c r="E35" s="20">
        <f t="shared" si="0"/>
        <v>-0.11000000000001364</v>
      </c>
      <c r="F35" s="26">
        <f t="shared" si="1"/>
        <v>1.2100000000003001E-2</v>
      </c>
    </row>
    <row r="36" spans="1:6" x14ac:dyDescent="0.2">
      <c r="A36" s="1">
        <v>35</v>
      </c>
      <c r="B36" s="35" t="s">
        <v>86</v>
      </c>
      <c r="C36" s="20">
        <v>881.12</v>
      </c>
      <c r="D36" s="20">
        <v>881.22</v>
      </c>
      <c r="E36" s="20">
        <f t="shared" si="0"/>
        <v>-0.10000000000002274</v>
      </c>
      <c r="F36" s="26">
        <f t="shared" si="1"/>
        <v>1.0000000000004547E-2</v>
      </c>
    </row>
    <row r="37" spans="1:6" x14ac:dyDescent="0.2">
      <c r="A37" s="1">
        <v>37</v>
      </c>
      <c r="B37" s="35" t="s">
        <v>65</v>
      </c>
      <c r="C37" s="20">
        <v>849.7</v>
      </c>
      <c r="D37" s="20">
        <v>849.49</v>
      </c>
      <c r="E37" s="20">
        <f t="shared" si="0"/>
        <v>0.21000000000003638</v>
      </c>
      <c r="F37" s="26">
        <f t="shared" si="1"/>
        <v>4.410000000001528E-2</v>
      </c>
    </row>
    <row r="38" spans="1:6" x14ac:dyDescent="0.2">
      <c r="A38" s="1">
        <v>39</v>
      </c>
      <c r="B38" s="35" t="s">
        <v>27</v>
      </c>
      <c r="C38" s="20">
        <v>878.14</v>
      </c>
      <c r="D38" s="20">
        <v>878.29</v>
      </c>
      <c r="E38" s="20">
        <f t="shared" si="0"/>
        <v>-0.14999999999997726</v>
      </c>
      <c r="F38" s="26">
        <f t="shared" si="1"/>
        <v>2.2499999999993178E-2</v>
      </c>
    </row>
    <row r="39" spans="1:6" x14ac:dyDescent="0.2">
      <c r="A39" s="1">
        <v>40</v>
      </c>
      <c r="B39" s="35" t="s">
        <v>64</v>
      </c>
      <c r="C39" s="20">
        <v>857.12</v>
      </c>
      <c r="D39" s="20">
        <v>856.78</v>
      </c>
      <c r="E39" s="20">
        <f t="shared" si="0"/>
        <v>0.34000000000003183</v>
      </c>
      <c r="F39" s="26">
        <f t="shared" si="1"/>
        <v>0.11560000000002164</v>
      </c>
    </row>
    <row r="40" spans="1:6" x14ac:dyDescent="0.2">
      <c r="A40" s="1">
        <v>42</v>
      </c>
      <c r="B40" s="35" t="s">
        <v>19</v>
      </c>
      <c r="C40" s="21">
        <v>919.13</v>
      </c>
      <c r="D40" s="21">
        <v>918.99</v>
      </c>
      <c r="E40" s="21">
        <f t="shared" si="0"/>
        <v>0.13999999999998636</v>
      </c>
      <c r="F40" s="27">
        <f t="shared" si="1"/>
        <v>1.959999999999618E-2</v>
      </c>
    </row>
    <row r="41" spans="1:6" x14ac:dyDescent="0.2">
      <c r="A41" s="1">
        <v>44</v>
      </c>
      <c r="B41" s="35" t="s">
        <v>28</v>
      </c>
      <c r="C41" s="23">
        <v>669.09</v>
      </c>
      <c r="D41" s="23">
        <v>669.19</v>
      </c>
      <c r="E41" s="23">
        <f t="shared" ref="E41:E75" si="4">C41-D41</f>
        <v>-0.10000000000002274</v>
      </c>
      <c r="F41" s="28">
        <f t="shared" ref="F41:F75" si="5">E41*E41</f>
        <v>1.0000000000004547E-2</v>
      </c>
    </row>
    <row r="42" spans="1:6" x14ac:dyDescent="0.2">
      <c r="A42" s="1" t="s">
        <v>41</v>
      </c>
      <c r="B42" s="35" t="s">
        <v>42</v>
      </c>
      <c r="C42" s="23">
        <v>667.18</v>
      </c>
      <c r="D42" s="23">
        <v>667.22</v>
      </c>
      <c r="E42" s="24">
        <f t="shared" si="4"/>
        <v>-4.0000000000077307E-2</v>
      </c>
      <c r="F42" s="28">
        <f t="shared" si="5"/>
        <v>1.6000000000061846E-3</v>
      </c>
    </row>
    <row r="43" spans="1:6" x14ac:dyDescent="0.2">
      <c r="A43" s="1">
        <v>45</v>
      </c>
      <c r="B43" s="35" t="s">
        <v>49</v>
      </c>
      <c r="C43" s="23">
        <v>746.84</v>
      </c>
      <c r="D43" s="23">
        <v>746.56</v>
      </c>
      <c r="E43" s="24">
        <f t="shared" si="4"/>
        <v>0.2800000000000864</v>
      </c>
      <c r="F43" s="28">
        <f t="shared" si="5"/>
        <v>7.8400000000048389E-2</v>
      </c>
    </row>
    <row r="44" spans="1:6" x14ac:dyDescent="0.2">
      <c r="A44" s="1">
        <v>46</v>
      </c>
      <c r="B44" s="35" t="s">
        <v>50</v>
      </c>
      <c r="C44" s="23">
        <v>913.07</v>
      </c>
      <c r="D44" s="23">
        <v>913.22</v>
      </c>
      <c r="E44" s="24">
        <f t="shared" si="4"/>
        <v>-0.14999999999997726</v>
      </c>
      <c r="F44" s="28">
        <f t="shared" si="5"/>
        <v>2.2499999999993178E-2</v>
      </c>
    </row>
    <row r="45" spans="1:6" x14ac:dyDescent="0.2">
      <c r="A45" s="1">
        <v>47</v>
      </c>
      <c r="B45" s="35" t="s">
        <v>56</v>
      </c>
      <c r="C45" s="23">
        <v>877.52</v>
      </c>
      <c r="D45" s="23">
        <v>877.79</v>
      </c>
      <c r="E45" s="24">
        <f t="shared" si="4"/>
        <v>-0.26999999999998181</v>
      </c>
      <c r="F45" s="28">
        <f t="shared" si="5"/>
        <v>7.2899999999990181E-2</v>
      </c>
    </row>
    <row r="46" spans="1:6" x14ac:dyDescent="0.2">
      <c r="A46" s="1">
        <v>48</v>
      </c>
      <c r="B46" s="35" t="s">
        <v>29</v>
      </c>
      <c r="C46" s="23">
        <v>881.5</v>
      </c>
      <c r="D46" s="23">
        <v>881.69</v>
      </c>
      <c r="E46" s="24">
        <f t="shared" si="4"/>
        <v>-0.19000000000005457</v>
      </c>
      <c r="F46" s="28">
        <f t="shared" si="5"/>
        <v>3.6100000000020734E-2</v>
      </c>
    </row>
    <row r="47" spans="1:6" x14ac:dyDescent="0.2">
      <c r="A47" s="1" t="s">
        <v>85</v>
      </c>
      <c r="B47" s="36" t="s">
        <v>91</v>
      </c>
      <c r="C47" s="23">
        <v>795.38</v>
      </c>
      <c r="D47" s="23">
        <v>795.12</v>
      </c>
      <c r="E47" s="24">
        <f t="shared" si="4"/>
        <v>0.25999999999999091</v>
      </c>
      <c r="F47" s="28">
        <f t="shared" si="5"/>
        <v>6.7599999999995275E-2</v>
      </c>
    </row>
    <row r="48" spans="1:6" x14ac:dyDescent="0.2">
      <c r="A48" s="1">
        <v>52</v>
      </c>
      <c r="B48" s="35" t="s">
        <v>35</v>
      </c>
      <c r="C48" s="23">
        <v>862.01</v>
      </c>
      <c r="D48" s="23">
        <v>861.81</v>
      </c>
      <c r="E48" s="24">
        <f t="shared" si="4"/>
        <v>0.20000000000004547</v>
      </c>
      <c r="F48" s="28">
        <f t="shared" si="5"/>
        <v>4.0000000000018188E-2</v>
      </c>
    </row>
    <row r="49" spans="1:10" x14ac:dyDescent="0.2">
      <c r="A49" s="1">
        <v>53</v>
      </c>
      <c r="B49" s="35" t="s">
        <v>35</v>
      </c>
      <c r="C49" s="23">
        <v>920.37</v>
      </c>
      <c r="D49" s="23">
        <v>920.47</v>
      </c>
      <c r="E49" s="24">
        <f t="shared" si="4"/>
        <v>-0.10000000000002274</v>
      </c>
      <c r="F49" s="28">
        <f t="shared" si="5"/>
        <v>1.0000000000004547E-2</v>
      </c>
    </row>
    <row r="50" spans="1:10" x14ac:dyDescent="0.2">
      <c r="A50" s="1">
        <v>54</v>
      </c>
      <c r="B50" s="35" t="s">
        <v>61</v>
      </c>
      <c r="C50" s="23">
        <v>910.16</v>
      </c>
      <c r="D50" s="23">
        <v>910.1</v>
      </c>
      <c r="E50" s="24">
        <f t="shared" si="4"/>
        <v>5.999999999994543E-2</v>
      </c>
      <c r="F50" s="28">
        <f t="shared" si="5"/>
        <v>3.5999999999934518E-3</v>
      </c>
    </row>
    <row r="51" spans="1:10" x14ac:dyDescent="0.2">
      <c r="A51" s="1">
        <v>55</v>
      </c>
      <c r="B51" s="35" t="s">
        <v>76</v>
      </c>
      <c r="C51" s="23">
        <v>924.79</v>
      </c>
      <c r="D51" s="23">
        <v>924.95</v>
      </c>
      <c r="E51" s="24">
        <f t="shared" si="4"/>
        <v>-0.16000000000008185</v>
      </c>
      <c r="F51" s="28">
        <f t="shared" si="5"/>
        <v>2.5600000000026192E-2</v>
      </c>
      <c r="I51" s="19"/>
      <c r="J51" s="19"/>
    </row>
    <row r="52" spans="1:10" x14ac:dyDescent="0.2">
      <c r="A52" s="1">
        <v>56</v>
      </c>
      <c r="B52" s="35" t="s">
        <v>79</v>
      </c>
      <c r="C52" s="23">
        <v>639.83000000000004</v>
      </c>
      <c r="D52" s="23">
        <v>640.07000000000005</v>
      </c>
      <c r="E52" s="24">
        <f t="shared" si="4"/>
        <v>-0.24000000000000909</v>
      </c>
      <c r="F52" s="28">
        <f t="shared" si="5"/>
        <v>5.7600000000004363E-2</v>
      </c>
      <c r="H52" s="18"/>
      <c r="I52" s="19"/>
      <c r="J52" s="19"/>
    </row>
    <row r="53" spans="1:10" x14ac:dyDescent="0.2">
      <c r="A53" s="1">
        <v>57</v>
      </c>
      <c r="B53" s="35" t="s">
        <v>67</v>
      </c>
      <c r="C53" s="23">
        <v>648.16</v>
      </c>
      <c r="D53" s="23">
        <v>648.19000000000005</v>
      </c>
      <c r="E53" s="24">
        <f t="shared" si="4"/>
        <v>-3.0000000000086402E-2</v>
      </c>
      <c r="F53" s="28">
        <f t="shared" si="5"/>
        <v>9.0000000000518409E-4</v>
      </c>
      <c r="H53" s="18"/>
      <c r="I53" s="19"/>
      <c r="J53" s="19"/>
    </row>
    <row r="54" spans="1:10" x14ac:dyDescent="0.2">
      <c r="A54" s="1">
        <v>58</v>
      </c>
      <c r="B54" s="35" t="s">
        <v>21</v>
      </c>
      <c r="C54" s="23">
        <v>737.69</v>
      </c>
      <c r="D54" s="23">
        <v>737.45</v>
      </c>
      <c r="E54" s="24">
        <f t="shared" si="4"/>
        <v>0.24000000000000909</v>
      </c>
      <c r="F54" s="28">
        <f t="shared" si="5"/>
        <v>5.7600000000004363E-2</v>
      </c>
      <c r="H54" s="18"/>
      <c r="I54" s="19"/>
      <c r="J54" s="19"/>
    </row>
    <row r="55" spans="1:10" x14ac:dyDescent="0.2">
      <c r="A55" s="1">
        <v>59</v>
      </c>
      <c r="B55" s="35" t="s">
        <v>31</v>
      </c>
      <c r="C55" s="23">
        <v>822.96</v>
      </c>
      <c r="D55" s="23">
        <v>822.6</v>
      </c>
      <c r="E55" s="24">
        <f t="shared" si="4"/>
        <v>0.36000000000001364</v>
      </c>
      <c r="F55" s="28">
        <f t="shared" si="5"/>
        <v>0.12960000000000982</v>
      </c>
      <c r="H55" s="18"/>
      <c r="I55" s="19"/>
      <c r="J55" s="19"/>
    </row>
    <row r="56" spans="1:10" x14ac:dyDescent="0.2">
      <c r="A56" s="1">
        <v>60</v>
      </c>
      <c r="B56" s="35" t="s">
        <v>39</v>
      </c>
      <c r="C56" s="23">
        <v>867.34</v>
      </c>
      <c r="D56" s="23">
        <v>867.79</v>
      </c>
      <c r="E56" s="24">
        <f t="shared" si="4"/>
        <v>-0.44999999999993179</v>
      </c>
      <c r="F56" s="28">
        <f t="shared" si="5"/>
        <v>0.20249999999993862</v>
      </c>
      <c r="H56" s="18"/>
      <c r="I56" s="19"/>
      <c r="J56" s="19"/>
    </row>
    <row r="57" spans="1:10" x14ac:dyDescent="0.2">
      <c r="A57" s="1">
        <v>61</v>
      </c>
      <c r="B57" s="35" t="s">
        <v>87</v>
      </c>
      <c r="C57" s="23">
        <v>804.63</v>
      </c>
      <c r="D57" s="23">
        <v>804.32</v>
      </c>
      <c r="E57" s="24">
        <f t="shared" si="4"/>
        <v>0.30999999999994543</v>
      </c>
      <c r="F57" s="28">
        <f t="shared" si="5"/>
        <v>9.6099999999966171E-2</v>
      </c>
    </row>
    <row r="58" spans="1:10" x14ac:dyDescent="0.2">
      <c r="A58" s="1">
        <v>63</v>
      </c>
      <c r="B58" s="35" t="s">
        <v>33</v>
      </c>
      <c r="C58" s="23">
        <v>880.8</v>
      </c>
      <c r="D58" s="23">
        <v>880.5</v>
      </c>
      <c r="E58" s="24">
        <f t="shared" si="4"/>
        <v>0.29999999999995453</v>
      </c>
      <c r="F58" s="28">
        <f t="shared" si="5"/>
        <v>8.9999999999972713E-2</v>
      </c>
    </row>
    <row r="59" spans="1:10" x14ac:dyDescent="0.2">
      <c r="A59" s="1">
        <v>64</v>
      </c>
      <c r="B59" s="35" t="s">
        <v>88</v>
      </c>
      <c r="C59" s="23">
        <v>819.03</v>
      </c>
      <c r="D59" s="23">
        <v>818.78</v>
      </c>
      <c r="E59" s="24">
        <f t="shared" si="4"/>
        <v>0.25</v>
      </c>
      <c r="F59" s="28">
        <f t="shared" si="5"/>
        <v>6.25E-2</v>
      </c>
    </row>
    <row r="60" spans="1:10" x14ac:dyDescent="0.2">
      <c r="A60" s="1">
        <v>65</v>
      </c>
      <c r="B60" s="35" t="s">
        <v>90</v>
      </c>
      <c r="C60" s="23">
        <v>818.57</v>
      </c>
      <c r="D60" s="23">
        <v>818.3</v>
      </c>
      <c r="E60" s="24">
        <f t="shared" si="4"/>
        <v>0.2700000000000955</v>
      </c>
      <c r="F60" s="28">
        <f t="shared" si="5"/>
        <v>7.2900000000051562E-2</v>
      </c>
    </row>
    <row r="61" spans="1:10" x14ac:dyDescent="0.2">
      <c r="A61" s="1" t="s">
        <v>52</v>
      </c>
      <c r="B61" s="35" t="s">
        <v>53</v>
      </c>
      <c r="C61" s="23">
        <v>792.38</v>
      </c>
      <c r="D61" s="23">
        <v>792.41</v>
      </c>
      <c r="E61" s="24">
        <f t="shared" si="4"/>
        <v>-2.9999999999972715E-2</v>
      </c>
      <c r="F61" s="28">
        <f t="shared" si="5"/>
        <v>8.9999999999836294E-4</v>
      </c>
    </row>
    <row r="62" spans="1:10" x14ac:dyDescent="0.2">
      <c r="A62" s="1">
        <v>66</v>
      </c>
      <c r="B62" s="35" t="s">
        <v>33</v>
      </c>
      <c r="C62" s="23">
        <v>706.19</v>
      </c>
      <c r="D62" s="23">
        <v>705.9</v>
      </c>
      <c r="E62" s="24">
        <f t="shared" si="4"/>
        <v>0.29000000000007731</v>
      </c>
      <c r="F62" s="28">
        <f t="shared" si="5"/>
        <v>8.4100000000044833E-2</v>
      </c>
    </row>
    <row r="63" spans="1:10" x14ac:dyDescent="0.2">
      <c r="A63" s="1">
        <v>67</v>
      </c>
      <c r="B63" s="35" t="s">
        <v>63</v>
      </c>
      <c r="C63" s="23">
        <v>589.98</v>
      </c>
      <c r="D63" s="23">
        <v>590.16999999999996</v>
      </c>
      <c r="E63" s="24">
        <f t="shared" si="4"/>
        <v>-0.18999999999994088</v>
      </c>
      <c r="F63" s="28">
        <f t="shared" si="5"/>
        <v>3.6099999999977539E-2</v>
      </c>
    </row>
    <row r="64" spans="1:10" x14ac:dyDescent="0.2">
      <c r="A64" s="1">
        <v>68</v>
      </c>
      <c r="B64" s="35" t="s">
        <v>43</v>
      </c>
      <c r="C64" s="23">
        <v>612.57000000000005</v>
      </c>
      <c r="D64" s="23">
        <v>612.66999999999996</v>
      </c>
      <c r="E64" s="24">
        <f t="shared" si="4"/>
        <v>-9.9999999999909051E-2</v>
      </c>
      <c r="F64" s="28">
        <f t="shared" si="5"/>
        <v>9.9999999999818099E-3</v>
      </c>
    </row>
    <row r="65" spans="1:6" x14ac:dyDescent="0.2">
      <c r="A65" s="1">
        <v>69</v>
      </c>
      <c r="B65" s="35" t="s">
        <v>32</v>
      </c>
      <c r="C65" s="23">
        <v>694.9</v>
      </c>
      <c r="D65" s="23">
        <v>694.9</v>
      </c>
      <c r="E65" s="24">
        <f t="shared" si="4"/>
        <v>0</v>
      </c>
      <c r="F65" s="28">
        <f t="shared" si="5"/>
        <v>0</v>
      </c>
    </row>
    <row r="66" spans="1:6" x14ac:dyDescent="0.2">
      <c r="A66" s="1">
        <v>70</v>
      </c>
      <c r="B66" s="35" t="s">
        <v>57</v>
      </c>
      <c r="C66" s="23">
        <v>787.27</v>
      </c>
      <c r="D66" s="23">
        <v>787.17</v>
      </c>
      <c r="E66" s="24">
        <f t="shared" si="4"/>
        <v>0.10000000000002274</v>
      </c>
      <c r="F66" s="28">
        <f t="shared" si="5"/>
        <v>1.0000000000004547E-2</v>
      </c>
    </row>
    <row r="67" spans="1:6" x14ac:dyDescent="0.2">
      <c r="A67" s="1">
        <v>71</v>
      </c>
      <c r="B67" s="35" t="s">
        <v>80</v>
      </c>
      <c r="C67" s="23">
        <v>802.52</v>
      </c>
      <c r="D67" s="23">
        <v>802.5</v>
      </c>
      <c r="E67" s="24">
        <f t="shared" si="4"/>
        <v>1.999999999998181E-2</v>
      </c>
      <c r="F67" s="28">
        <f t="shared" si="5"/>
        <v>3.9999999999927241E-4</v>
      </c>
    </row>
    <row r="68" spans="1:6" x14ac:dyDescent="0.2">
      <c r="A68" s="1">
        <v>73</v>
      </c>
      <c r="B68" s="35" t="s">
        <v>69</v>
      </c>
      <c r="C68" s="23">
        <v>783.52</v>
      </c>
      <c r="D68" s="23">
        <v>783.14</v>
      </c>
      <c r="E68" s="24">
        <f t="shared" si="4"/>
        <v>0.37999999999999545</v>
      </c>
      <c r="F68" s="28">
        <f t="shared" si="5"/>
        <v>0.14439999999999653</v>
      </c>
    </row>
    <row r="69" spans="1:6" x14ac:dyDescent="0.2">
      <c r="A69" s="1">
        <v>74</v>
      </c>
      <c r="B69" s="35" t="s">
        <v>38</v>
      </c>
      <c r="C69" s="23">
        <v>830.44</v>
      </c>
      <c r="D69" s="23">
        <v>830.21</v>
      </c>
      <c r="E69" s="24">
        <f t="shared" si="4"/>
        <v>0.23000000000001819</v>
      </c>
      <c r="F69" s="28">
        <f t="shared" si="5"/>
        <v>5.2900000000008364E-2</v>
      </c>
    </row>
    <row r="70" spans="1:6" x14ac:dyDescent="0.2">
      <c r="A70" s="1">
        <v>75</v>
      </c>
      <c r="B70" s="35" t="s">
        <v>54</v>
      </c>
      <c r="C70" s="23">
        <v>729.58</v>
      </c>
      <c r="D70" s="23">
        <v>729.75</v>
      </c>
      <c r="E70" s="24">
        <f t="shared" si="4"/>
        <v>-0.16999999999995907</v>
      </c>
      <c r="F70" s="28">
        <f t="shared" si="5"/>
        <v>2.8899999999986086E-2</v>
      </c>
    </row>
    <row r="71" spans="1:6" x14ac:dyDescent="0.2">
      <c r="A71" s="1">
        <v>76</v>
      </c>
      <c r="B71" s="35" t="s">
        <v>24</v>
      </c>
      <c r="C71" s="23">
        <v>717.57</v>
      </c>
      <c r="D71" s="23">
        <v>717.73</v>
      </c>
      <c r="E71" s="24">
        <f t="shared" si="4"/>
        <v>-0.15999999999996817</v>
      </c>
      <c r="F71" s="28">
        <f t="shared" si="5"/>
        <v>2.5599999999989815E-2</v>
      </c>
    </row>
    <row r="72" spans="1:6" x14ac:dyDescent="0.2">
      <c r="A72" s="1">
        <v>77</v>
      </c>
      <c r="B72" s="35" t="s">
        <v>46</v>
      </c>
      <c r="C72" s="23">
        <v>777.34</v>
      </c>
      <c r="D72" s="23">
        <v>777.27</v>
      </c>
      <c r="E72" s="24">
        <f t="shared" si="4"/>
        <v>7.0000000000050022E-2</v>
      </c>
      <c r="F72" s="28">
        <f t="shared" si="5"/>
        <v>4.9000000000070029E-3</v>
      </c>
    </row>
    <row r="73" spans="1:6" x14ac:dyDescent="0.2">
      <c r="A73" s="1">
        <v>80</v>
      </c>
      <c r="B73" s="35" t="s">
        <v>83</v>
      </c>
      <c r="C73" s="23">
        <v>584.67999999999995</v>
      </c>
      <c r="D73" s="23">
        <v>584.55999999999995</v>
      </c>
      <c r="E73" s="23">
        <f t="shared" si="4"/>
        <v>0.12000000000000455</v>
      </c>
      <c r="F73" s="28">
        <f t="shared" si="5"/>
        <v>1.4400000000001091E-2</v>
      </c>
    </row>
    <row r="74" spans="1:6" x14ac:dyDescent="0.2">
      <c r="A74" s="1">
        <v>81</v>
      </c>
      <c r="B74" s="35" t="s">
        <v>59</v>
      </c>
      <c r="C74" s="23">
        <v>717.32</v>
      </c>
      <c r="D74" s="23">
        <v>717.15</v>
      </c>
      <c r="E74" s="23">
        <f t="shared" si="4"/>
        <v>0.17000000000007276</v>
      </c>
      <c r="F74" s="29">
        <f t="shared" si="5"/>
        <v>2.8900000000024739E-2</v>
      </c>
    </row>
    <row r="75" spans="1:6" ht="13.5" thickBot="1" x14ac:dyDescent="0.25">
      <c r="A75" s="2">
        <v>82</v>
      </c>
      <c r="B75" s="3" t="s">
        <v>75</v>
      </c>
      <c r="C75" s="22">
        <v>588.91</v>
      </c>
      <c r="D75" s="22">
        <v>588.67999999999995</v>
      </c>
      <c r="E75" s="22">
        <f t="shared" si="4"/>
        <v>0.23000000000001819</v>
      </c>
      <c r="F75" s="30">
        <f t="shared" si="5"/>
        <v>5.2900000000008364E-2</v>
      </c>
    </row>
    <row r="76" spans="1:6" ht="13.5" thickTop="1" x14ac:dyDescent="0.2">
      <c r="E76" s="11" t="s">
        <v>15</v>
      </c>
      <c r="F76" s="31">
        <f>SUM(F6:F75)</f>
        <v>2.990288999999958</v>
      </c>
    </row>
    <row r="77" spans="1:6" x14ac:dyDescent="0.2">
      <c r="E77" s="12" t="s">
        <v>16</v>
      </c>
      <c r="F77" s="26">
        <f>F76/COUNTA(C6:C75)</f>
        <v>4.2718414285713685E-2</v>
      </c>
    </row>
    <row r="78" spans="1:6" x14ac:dyDescent="0.2">
      <c r="E78" s="12" t="s">
        <v>17</v>
      </c>
      <c r="F78" s="26">
        <f>SQRT(F77)</f>
        <v>0.20668433488223942</v>
      </c>
    </row>
    <row r="79" spans="1:6" ht="13.5" thickBot="1" x14ac:dyDescent="0.25">
      <c r="E79" s="13" t="s">
        <v>18</v>
      </c>
      <c r="F79" s="32">
        <f>F78*1.96</f>
        <v>0.40510129636918923</v>
      </c>
    </row>
    <row r="80" spans="1:6" ht="13.5" thickTop="1" x14ac:dyDescent="0.2"/>
  </sheetData>
  <sortState ref="A6:B103">
    <sortCondition ref="A6"/>
  </sortState>
  <pageMargins left="0.75" right="0.75" top="1" bottom="1" header="0.5" footer="0.5"/>
  <pageSetup scale="3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Ford_PJ</dc:creator>
  <cp:lastModifiedBy>Ford_PJ</cp:lastModifiedBy>
  <cp:lastPrinted>2010-12-14T22:21:41Z</cp:lastPrinted>
  <dcterms:created xsi:type="dcterms:W3CDTF">1999-10-18T19:17:21Z</dcterms:created>
  <dcterms:modified xsi:type="dcterms:W3CDTF">2010-12-15T16:39:55Z</dcterms:modified>
</cp:coreProperties>
</file>